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17\AD.GCT\Cotações baixada Maranhense\"/>
    </mc:Choice>
  </mc:AlternateContent>
  <bookViews>
    <workbookView xWindow="360" yWindow="30" windowWidth="17115" windowHeight="6405"/>
  </bookViews>
  <sheets>
    <sheet name="Cotações" sheetId="4" r:id="rId1"/>
    <sheet name="Cálculo de Depreciação" sheetId="1" r:id="rId2"/>
    <sheet name="Plan3" sheetId="3" r:id="rId3"/>
  </sheets>
  <definedNames>
    <definedName name="un" localSheetId="0">Cotações!#REF!</definedName>
    <definedName name="un">'Cálculo de Depreciação'!#REF!</definedName>
  </definedNames>
  <calcPr calcId="152511"/>
</workbook>
</file>

<file path=xl/calcChain.xml><?xml version="1.0" encoding="utf-8"?>
<calcChain xmlns="http://schemas.openxmlformats.org/spreadsheetml/2006/main">
  <c r="H6" i="4" l="1"/>
  <c r="H5" i="4"/>
  <c r="B15" i="1" l="1"/>
  <c r="B4" i="1"/>
  <c r="B17" i="1" l="1"/>
  <c r="B21" i="1" s="1"/>
  <c r="B23" i="1" s="1"/>
  <c r="B6" i="1"/>
  <c r="B10" i="1" l="1"/>
  <c r="B12" i="1" s="1"/>
</calcChain>
</file>

<file path=xl/sharedStrings.xml><?xml version="1.0" encoding="utf-8"?>
<sst xmlns="http://schemas.openxmlformats.org/spreadsheetml/2006/main" count="33" uniqueCount="25">
  <si>
    <t>Valor de aquisição - PV</t>
  </si>
  <si>
    <t>Tx anual de depreciação (taxas fixadas receita federal)</t>
  </si>
  <si>
    <t>Valor residual- FV</t>
  </si>
  <si>
    <t>Tx mensal de juros (adotada média mensal selic) - i</t>
  </si>
  <si>
    <t xml:space="preserve">Tempo previsto locação em meses </t>
  </si>
  <si>
    <t>Valor mínimo de locação (calculo hp financeira PMT)</t>
  </si>
  <si>
    <t>Custo Mensal:</t>
  </si>
  <si>
    <t>Máquina Fotográfica</t>
  </si>
  <si>
    <t>CÁLCULO DE DEPRECIAÇÃO PARA EQUIPAMENTOS</t>
  </si>
  <si>
    <t>Data Show</t>
  </si>
  <si>
    <t>OBS: 1) Foram utilizadas para cálculo de depreciação desses equipamentos, os mesmos utilizados para os equipamentos da planilha de topografia da engenharia consultiva.</t>
  </si>
  <si>
    <t>mês/ano cotação:</t>
  </si>
  <si>
    <t>COTAÇÕES</t>
  </si>
  <si>
    <t>MÉDIA 
COTAÇÃO</t>
  </si>
  <si>
    <t>ITEM</t>
  </si>
  <si>
    <t>DESCRIÇÃO</t>
  </si>
  <si>
    <t>UNID</t>
  </si>
  <si>
    <t>QUANT</t>
  </si>
  <si>
    <t>COTAÇÃO 1</t>
  </si>
  <si>
    <t>COTAÇÃO 2</t>
  </si>
  <si>
    <t>COTAÇÃO 3</t>
  </si>
  <si>
    <t>unid</t>
  </si>
  <si>
    <t>COTAÇÕES DE MATERIAIS - MULTIMÍDIA</t>
  </si>
  <si>
    <t>Máquina fotográfica profissional</t>
  </si>
  <si>
    <t>Equipamento de Data Show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</si>
</sst>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 &quot;#,##0.00"/>
    <numFmt numFmtId="165" formatCode="[$-416]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1" fillId="0" borderId="0" xfId="0" applyNumberFormat="1" applyFont="1" applyAlignment="1">
      <alignment horizontal="center"/>
    </xf>
    <xf numFmtId="0" fontId="3" fillId="0" borderId="3" xfId="0" applyFont="1" applyBorder="1" applyAlignment="1">
      <alignment vertical="center"/>
    </xf>
    <xf numFmtId="164" fontId="0" fillId="0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9" fontId="0" fillId="0" borderId="6" xfId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3" fillId="2" borderId="9" xfId="0" applyFont="1" applyFill="1" applyBorder="1" applyAlignment="1">
      <alignment horizontal="right" vertical="center"/>
    </xf>
    <xf numFmtId="10" fontId="4" fillId="0" borderId="6" xfId="1" applyNumberFormat="1" applyFont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wrapText="1"/>
    </xf>
    <xf numFmtId="0" fontId="0" fillId="0" borderId="11" xfId="0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tabSelected="1" workbookViewId="0">
      <selection activeCell="H12" sqref="H12"/>
    </sheetView>
  </sheetViews>
  <sheetFormatPr defaultRowHeight="15" x14ac:dyDescent="0.25"/>
  <cols>
    <col min="1" max="1" width="4.85546875" style="1" customWidth="1"/>
    <col min="2" max="2" width="64.5703125" style="2" customWidth="1"/>
    <col min="3" max="3" width="6.5703125" style="1" customWidth="1"/>
    <col min="4" max="4" width="7.42578125" style="6" customWidth="1"/>
    <col min="5" max="5" width="12.28515625" style="12" customWidth="1"/>
    <col min="6" max="6" width="11.85546875" style="12" customWidth="1"/>
    <col min="7" max="7" width="11.5703125" style="12" customWidth="1"/>
    <col min="8" max="8" width="11.7109375" style="12" customWidth="1"/>
    <col min="9" max="9" width="9.140625" style="6"/>
    <col min="10" max="10" width="10.7109375" style="6" customWidth="1"/>
    <col min="11" max="11" width="9.140625" style="6"/>
    <col min="12" max="12" width="10.28515625" style="1" customWidth="1"/>
    <col min="13" max="13" width="10.140625" customWidth="1"/>
  </cols>
  <sheetData>
    <row r="1" spans="1:13" ht="24.75" customHeight="1" x14ac:dyDescent="0.25">
      <c r="A1" s="30" t="s">
        <v>22</v>
      </c>
      <c r="B1" s="30"/>
      <c r="C1" s="3"/>
      <c r="D1" s="4"/>
      <c r="E1" s="15"/>
      <c r="F1" s="15"/>
      <c r="G1" s="9" t="s">
        <v>11</v>
      </c>
      <c r="H1" s="13">
        <v>42826</v>
      </c>
    </row>
    <row r="2" spans="1:13" ht="7.5" customHeight="1" x14ac:dyDescent="0.25">
      <c r="A2" s="30"/>
      <c r="B2" s="30"/>
      <c r="C2" s="3"/>
      <c r="D2" s="4"/>
      <c r="E2" s="15"/>
      <c r="F2" s="15"/>
      <c r="G2" s="15"/>
      <c r="H2" s="10"/>
    </row>
    <row r="3" spans="1:13" ht="13.5" customHeight="1" x14ac:dyDescent="0.25">
      <c r="A3" s="3"/>
      <c r="B3" s="30"/>
      <c r="C3" s="3"/>
      <c r="D3" s="4"/>
      <c r="E3" s="32" t="s">
        <v>12</v>
      </c>
      <c r="F3" s="32"/>
      <c r="G3" s="32"/>
      <c r="H3" s="33" t="s">
        <v>13</v>
      </c>
      <c r="I3" s="4"/>
      <c r="J3" s="4"/>
      <c r="K3" s="4"/>
    </row>
    <row r="4" spans="1:13" x14ac:dyDescent="0.25">
      <c r="A4" s="3" t="s">
        <v>14</v>
      </c>
      <c r="B4" s="3" t="s">
        <v>15</v>
      </c>
      <c r="C4" s="3" t="s">
        <v>16</v>
      </c>
      <c r="D4" s="4" t="s">
        <v>17</v>
      </c>
      <c r="E4" s="15" t="s">
        <v>18</v>
      </c>
      <c r="F4" s="15" t="s">
        <v>19</v>
      </c>
      <c r="G4" s="15" t="s">
        <v>20</v>
      </c>
      <c r="H4" s="32"/>
      <c r="I4" s="4"/>
      <c r="J4" s="5"/>
      <c r="K4" s="5"/>
      <c r="M4" s="7"/>
    </row>
    <row r="5" spans="1:13" x14ac:dyDescent="0.25">
      <c r="A5" s="1">
        <v>1</v>
      </c>
      <c r="B5" s="31" t="s">
        <v>23</v>
      </c>
      <c r="C5" s="1" t="s">
        <v>21</v>
      </c>
      <c r="D5" s="6">
        <v>1</v>
      </c>
      <c r="E5" s="14">
        <v>2039.9</v>
      </c>
      <c r="F5" s="12">
        <v>2299.9</v>
      </c>
      <c r="G5" s="12">
        <v>2289</v>
      </c>
      <c r="H5" s="12">
        <f>AVERAGE(E5:G5)</f>
        <v>2209.6</v>
      </c>
    </row>
    <row r="6" spans="1:13" x14ac:dyDescent="0.25">
      <c r="A6" s="1">
        <v>2</v>
      </c>
      <c r="B6" s="31" t="s">
        <v>24</v>
      </c>
      <c r="C6" s="1" t="s">
        <v>21</v>
      </c>
      <c r="D6" s="6">
        <v>1</v>
      </c>
      <c r="E6" s="14">
        <v>1929</v>
      </c>
      <c r="F6" s="12">
        <v>1929</v>
      </c>
      <c r="G6" s="12">
        <v>2058.6999999999998</v>
      </c>
      <c r="H6" s="12">
        <f>AVERAGE(E6:G6)</f>
        <v>1972.2333333333333</v>
      </c>
      <c r="M6" s="1"/>
    </row>
    <row r="18" spans="5:8" x14ac:dyDescent="0.25">
      <c r="E18" s="14"/>
    </row>
    <row r="21" spans="5:8" x14ac:dyDescent="0.25">
      <c r="G21" s="15"/>
      <c r="H21" s="15"/>
    </row>
  </sheetData>
  <mergeCells count="2">
    <mergeCell ref="E3:G3"/>
    <mergeCell ref="H3:H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selection activeCell="H20" sqref="H20"/>
    </sheetView>
  </sheetViews>
  <sheetFormatPr defaultRowHeight="15" x14ac:dyDescent="0.25"/>
  <cols>
    <col min="1" max="1" width="69.85546875" style="1" customWidth="1"/>
    <col min="2" max="2" width="15.28515625" style="2" customWidth="1"/>
    <col min="3" max="3" width="6.5703125" style="1" customWidth="1"/>
    <col min="4" max="4" width="7.42578125" style="6" customWidth="1"/>
    <col min="5" max="5" width="12.28515625" style="12" customWidth="1"/>
    <col min="6" max="6" width="11.85546875" style="12" customWidth="1"/>
    <col min="7" max="7" width="11.5703125" style="12" customWidth="1"/>
    <col min="8" max="8" width="11.7109375" style="12" customWidth="1"/>
    <col min="9" max="9" width="9.140625" style="6"/>
    <col min="10" max="10" width="10.7109375" style="6" customWidth="1"/>
    <col min="11" max="11" width="9.140625" style="6"/>
    <col min="12" max="12" width="10.28515625" style="1" customWidth="1"/>
    <col min="13" max="13" width="10.140625" customWidth="1"/>
  </cols>
  <sheetData>
    <row r="1" spans="1:13" ht="15.75" thickBot="1" x14ac:dyDescent="0.3">
      <c r="A1" s="29" t="s">
        <v>8</v>
      </c>
      <c r="B1" s="28"/>
    </row>
    <row r="2" spans="1:13" ht="16.5" thickTop="1" thickBot="1" x14ac:dyDescent="0.3"/>
    <row r="3" spans="1:13" ht="24.75" customHeight="1" thickBot="1" x14ac:dyDescent="0.3">
      <c r="A3" s="35" t="s">
        <v>7</v>
      </c>
      <c r="B3" s="36"/>
      <c r="C3" s="3"/>
      <c r="D3" s="4"/>
      <c r="E3" s="8"/>
      <c r="F3" s="8"/>
      <c r="G3" s="9"/>
      <c r="H3" s="13"/>
    </row>
    <row r="4" spans="1:13" ht="18.75" customHeight="1" thickTop="1" x14ac:dyDescent="0.25">
      <c r="A4" s="16" t="s">
        <v>0</v>
      </c>
      <c r="B4" s="17">
        <f>Cotações!H5</f>
        <v>2209.6</v>
      </c>
      <c r="C4" s="3"/>
      <c r="D4" s="4"/>
      <c r="E4" s="8"/>
      <c r="F4" s="8"/>
      <c r="G4" s="8"/>
      <c r="H4" s="10"/>
    </row>
    <row r="5" spans="1:13" ht="13.5" customHeight="1" x14ac:dyDescent="0.25">
      <c r="A5" s="18" t="s">
        <v>1</v>
      </c>
      <c r="B5" s="19">
        <v>0.1</v>
      </c>
      <c r="C5" s="3"/>
      <c r="D5" s="4"/>
      <c r="E5" s="32"/>
      <c r="F5" s="32"/>
      <c r="G5" s="32"/>
      <c r="H5" s="33"/>
      <c r="I5" s="4"/>
      <c r="J5" s="4"/>
      <c r="K5" s="4"/>
    </row>
    <row r="6" spans="1:13" x14ac:dyDescent="0.25">
      <c r="A6" s="18" t="s">
        <v>2</v>
      </c>
      <c r="B6" s="20">
        <f>B5*B4</f>
        <v>220.96</v>
      </c>
      <c r="C6" s="3"/>
      <c r="D6" s="4"/>
      <c r="E6" s="11"/>
      <c r="F6" s="11"/>
      <c r="G6" s="11"/>
      <c r="H6" s="32"/>
      <c r="I6" s="4"/>
      <c r="J6" s="5"/>
      <c r="K6" s="5"/>
      <c r="M6" s="7"/>
    </row>
    <row r="7" spans="1:13" x14ac:dyDescent="0.25">
      <c r="A7" s="18" t="s">
        <v>3</v>
      </c>
      <c r="B7" s="26">
        <v>1.0500000000000001E-2</v>
      </c>
      <c r="E7" s="14"/>
    </row>
    <row r="8" spans="1:13" x14ac:dyDescent="0.25">
      <c r="A8" s="21" t="s">
        <v>4</v>
      </c>
      <c r="B8" s="22">
        <v>12</v>
      </c>
      <c r="M8" s="1"/>
    </row>
    <row r="9" spans="1:13" x14ac:dyDescent="0.25">
      <c r="A9" s="18"/>
      <c r="B9" s="22"/>
    </row>
    <row r="10" spans="1:13" x14ac:dyDescent="0.25">
      <c r="A10" s="18" t="s">
        <v>5</v>
      </c>
      <c r="B10" s="20">
        <f>PMT(B7,B8,B4-B6)</f>
        <v>-177.24692280395789</v>
      </c>
    </row>
    <row r="11" spans="1:13" ht="15.75" thickBot="1" x14ac:dyDescent="0.3">
      <c r="A11" s="24"/>
      <c r="B11" s="23"/>
    </row>
    <row r="12" spans="1:13" ht="15.75" thickBot="1" x14ac:dyDescent="0.3">
      <c r="A12" s="25" t="s">
        <v>6</v>
      </c>
      <c r="B12" s="27">
        <f>-B10</f>
        <v>177.24692280395789</v>
      </c>
    </row>
    <row r="13" spans="1:13" ht="15.75" thickBot="1" x14ac:dyDescent="0.3"/>
    <row r="14" spans="1:13" ht="15.75" thickBot="1" x14ac:dyDescent="0.3">
      <c r="A14" s="35" t="s">
        <v>9</v>
      </c>
      <c r="B14" s="36"/>
    </row>
    <row r="15" spans="1:13" ht="15.75" thickTop="1" x14ac:dyDescent="0.25">
      <c r="A15" s="16" t="s">
        <v>0</v>
      </c>
      <c r="B15" s="17">
        <f>Cotações!H6</f>
        <v>1972.2333333333333</v>
      </c>
    </row>
    <row r="16" spans="1:13" x14ac:dyDescent="0.25">
      <c r="A16" s="18" t="s">
        <v>1</v>
      </c>
      <c r="B16" s="19">
        <v>0.1</v>
      </c>
    </row>
    <row r="17" spans="1:8" x14ac:dyDescent="0.25">
      <c r="A17" s="18" t="s">
        <v>2</v>
      </c>
      <c r="B17" s="20">
        <f>B16*B15</f>
        <v>197.22333333333336</v>
      </c>
    </row>
    <row r="18" spans="1:8" x14ac:dyDescent="0.25">
      <c r="A18" s="18" t="s">
        <v>3</v>
      </c>
      <c r="B18" s="26">
        <v>1.0500000000000001E-2</v>
      </c>
    </row>
    <row r="19" spans="1:8" x14ac:dyDescent="0.25">
      <c r="A19" s="21" t="s">
        <v>4</v>
      </c>
      <c r="B19" s="22">
        <v>12</v>
      </c>
    </row>
    <row r="20" spans="1:8" x14ac:dyDescent="0.25">
      <c r="A20" s="18"/>
      <c r="B20" s="22"/>
      <c r="E20" s="14"/>
    </row>
    <row r="21" spans="1:8" x14ac:dyDescent="0.25">
      <c r="A21" s="18" t="s">
        <v>5</v>
      </c>
      <c r="B21" s="20">
        <f>PMT(B18,B19,B15-B17)</f>
        <v>-158.20614110460076</v>
      </c>
    </row>
    <row r="22" spans="1:8" ht="15.75" thickBot="1" x14ac:dyDescent="0.3">
      <c r="A22" s="24"/>
      <c r="B22" s="23"/>
    </row>
    <row r="23" spans="1:8" ht="15.75" thickBot="1" x14ac:dyDescent="0.3">
      <c r="A23" s="25" t="s">
        <v>6</v>
      </c>
      <c r="B23" s="27">
        <f>-B21</f>
        <v>158.20614110460076</v>
      </c>
      <c r="G23" s="8"/>
      <c r="H23" s="8"/>
    </row>
    <row r="25" spans="1:8" ht="36" customHeight="1" thickBot="1" x14ac:dyDescent="0.3">
      <c r="A25" s="34" t="s">
        <v>10</v>
      </c>
      <c r="B25" s="34"/>
    </row>
    <row r="26" spans="1:8" ht="15.75" thickTop="1" x14ac:dyDescent="0.25"/>
  </sheetData>
  <sortState ref="B4:B20">
    <sortCondition ref="B3"/>
  </sortState>
  <mergeCells count="5">
    <mergeCell ref="A25:B25"/>
    <mergeCell ref="H5:H6"/>
    <mergeCell ref="E5:G5"/>
    <mergeCell ref="A3:B3"/>
    <mergeCell ref="A14:B1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Cotações</vt:lpstr>
      <vt:lpstr>Cálculo de Depreciação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Aparecido Ruggeri</dc:creator>
  <cp:lastModifiedBy>Alexandre Aparecido Ruggeri</cp:lastModifiedBy>
  <cp:lastPrinted>2013-05-17T13:31:57Z</cp:lastPrinted>
  <dcterms:created xsi:type="dcterms:W3CDTF">2013-02-25T16:35:09Z</dcterms:created>
  <dcterms:modified xsi:type="dcterms:W3CDTF">2017-04-11T19:01:07Z</dcterms:modified>
</cp:coreProperties>
</file>